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3C282940-FA31-4574-BF16-737A8EB4ADEA}" xr6:coauthVersionLast="47" xr6:coauthVersionMax="47" xr10:uidLastSave="{00000000-0000-0000-0000-000000000000}"/>
  <bookViews>
    <workbookView xWindow="-120" yWindow="-120" windowWidth="29040" windowHeight="15840" activeTab="2" xr2:uid="{2A59E7F3-98B7-40EF-9CB0-26C38D33EA4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<sst xmlns="http://schemas.openxmlformats.org/spreadsheetml/2006/main" count="699" uniqueCount="142">
  <si>
    <t>Project Name: SQ1 Option 2</t>
  </si>
  <si>
    <t>Indirect Cost Selection</t>
  </si>
  <si>
    <t>Project Description: Rebuild Woolooga – South Pine 275 kV single-circuit line as a high capacity double-circuit line _x000D_
100 MVAr reactor for voltage control</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</si>
  <si>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</si>
  <si>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</si>
  <si>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</si>
  <si>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</si>
  <si>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</si>
  <si>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</si>
  <si>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</si>
  <si>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</si>
  <si>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</si>
  <si>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</si>
  <si>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</si>
  <si>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</si>
  <si>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</si>
  <si>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</si>
  <si>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SQ1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</si>
  <si>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</si>
  <si>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</si>
  <si>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</si>
  <si>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</si>
  <si>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</si>
  <si>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</si>
  <si>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</si>
  <si>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</si>
  <si>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</si>
  <si>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</si>
  <si>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</si>
  <si>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</si>
  <si>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</si>
  <si>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</si>
  <si>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</si>
  <si>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</si>
  <si>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</si>
  <si>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</si>
  <si>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</si>
  <si>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</si>
  <si>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</si>
  <si>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</si>
  <si>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</si>
  <si>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</si>
  <si>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</si>
  <si>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</si>
  <si>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</si>
  <si>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</si>
  <si>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</si>
  <si>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</si>
  <si>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</si>
  <si>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</si>
  <si>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</si>
  <si>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</si>
  <si>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</si>
  <si>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</si>
  <si>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</si>
  <si>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</si>
  <si>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</si>
  <si>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</si>
  <si>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</si>
  <si>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Rebuild 275kV Woolooga - South Pine circuit as double</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</si>
  <si>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</si>
  <si>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</si>
  <si>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</si>
  <si>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</si>
  <si>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</si>
  <si>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</si>
  <si>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</si>
  <si>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</si>
  <si>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</si>
  <si>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</si>
  <si>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</si>
  <si>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</si>
  <si>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</si>
  <si>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</si>
  <si>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</si>
  <si>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</si>
  <si>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</si>
  <si>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</si>
  <si>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</si>
  <si>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</si>
  <si>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Delivery timetable</t>
  </si>
  <si>
    <t>Long</t>
  </si>
  <si>
    <t>Jurisdiction</t>
  </si>
  <si>
    <t>QLD - South</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</si>
  <si>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</si>
  <si>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</si>
  <si>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</si>
  <si>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</si>
  <si>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</si>
  <si>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</si>
  <si>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</si>
  <si>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</si>
  <si>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</si>
  <si>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</si>
  <si>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</si>
  <si>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Hilly/Undulating</t>
  </si>
  <si>
    <t>Greenfield or brownfield</t>
  </si>
  <si>
    <t>Total Adjustment Rate %</t>
  </si>
  <si>
    <t>Adjusted Baseline</t>
  </si>
  <si>
    <t>Known Risks:</t>
  </si>
  <si>
    <t>Overhead line known risk</t>
  </si>
  <si>
    <t>Cultural heritage</t>
  </si>
  <si>
    <t>Low</t>
  </si>
  <si>
    <t>Environmental offset risks</t>
  </si>
  <si>
    <t>BAU</t>
  </si>
  <si>
    <t>Geotechnical findings</t>
  </si>
  <si>
    <t>Macroeconomic influence</t>
  </si>
  <si>
    <t>Market activity</t>
  </si>
  <si>
    <t>Project complexity</t>
  </si>
  <si>
    <t>Weather delays</t>
  </si>
  <si>
    <t>Compulsory acquisition</t>
  </si>
  <si>
    <t>Outage restrictions</t>
  </si>
  <si>
    <t>High</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</si>
  <si>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</si>
  <si>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</si>
  <si>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</si>
  <si>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</si>
  <si>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</si>
  <si>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</si>
  <si>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</si>
  <si>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</si>
  <si>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</si>
  <si>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</si>
  <si>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</si>
  <si>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</si>
  <si>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</si>
  <si>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</si>
  <si>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275kV Bays at Woolooga and South Pine</t>
  </si>
  <si>
    <t>Station</t>
  </si>
  <si>
    <t>AIS Switchbay</t>
  </si>
  <si>
    <t>3CB Diameter 2CBs</t>
  </si>
  <si>
    <t>lot</t>
  </si>
  <si>
    <t>Reactive Plant</t>
  </si>
  <si>
    <t>Reactor 100MVAr</t>
  </si>
  <si>
    <t>ea.</t>
  </si>
  <si>
    <t>Station project attribute</t>
  </si>
  <si>
    <t>Optimum</t>
  </si>
  <si>
    <t>Brownfield</t>
  </si>
  <si>
    <t># of total Bays 1 - 5</t>
  </si>
  <si>
    <t>None</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</si>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</sst>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8C4DB-FA02-442A-9C9E-F220CA1074B3}">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553312611.60634673</v>
      </c>
      <c r="G20" s="35">
        <v>174853668.86167949</v>
      </c>
      <c r="H20" s="35">
        <v>128692719.49649401</v>
      </c>
      <c r="I20" s="35">
        <v>92413210.139357999</v>
      </c>
      <c r="J20" s="35">
        <v>0</v>
      </c>
      <c r="K20" s="35">
        <v>20372571.388964001</v>
      </c>
      <c r="L20" s="35">
        <v>0</v>
      </c>
      <c r="M20" s="35">
        <v>27821820.531291272</v>
      </c>
      <c r="N20" s="35">
        <v>91469513.885680005</v>
      </c>
      <c r="O20" s="36">
        <v>17689107.302880004</v>
      </c>
    </row>
    <row r="21" spans="4:15" ht="15.75" thickBot="1" x14ac:dyDescent="0.3">
      <c r="D21" s="37">
        <v>2</v>
      </c>
      <c r="E21" t="s">
        <v>35</v>
      </c>
      <c r="F21" s="34">
        <v>16885415.587530587</v>
      </c>
      <c r="G21" s="35">
        <v>8224253.6888528541</v>
      </c>
      <c r="H21" s="35">
        <v>4393107.72437286</v>
      </c>
      <c r="I21" s="35">
        <v>1322979.0466981202</v>
      </c>
      <c r="J21" s="35">
        <v>860664.13017024007</v>
      </c>
      <c r="K21" s="35">
        <v>934296.35706000007</v>
      </c>
      <c r="L21" s="35">
        <v>216494.42435505003</v>
      </c>
      <c r="M21" s="35">
        <v>933620.21602146258</v>
      </c>
      <c r="N21" s="35">
        <v>0</v>
      </c>
      <c r="O21" s="36">
        <v>0</v>
      </c>
    </row>
    <row r="22" spans="4:15" ht="15.75" thickBot="1" x14ac:dyDescent="0.3">
      <c r="D22" s="38"/>
      <c r="E22" s="39" t="s">
        <v>36</v>
      </c>
      <c r="F22" s="40">
        <v>570198027.19387734</v>
      </c>
      <c r="G22" s="41">
        <v>183077922.55053234</v>
      </c>
      <c r="H22" s="41">
        <v>133085827.22086687</v>
      </c>
      <c r="I22" s="41">
        <v>93736189.186056122</v>
      </c>
      <c r="J22" s="41">
        <v>860664.13017024007</v>
      </c>
      <c r="K22" s="41">
        <v>21306867.746024001</v>
      </c>
      <c r="L22" s="41">
        <v>216494.42435505003</v>
      </c>
      <c r="M22" s="41">
        <v>28755440.747312736</v>
      </c>
      <c r="N22" s="41">
        <v>91469513.885680005</v>
      </c>
      <c r="O22" s="42">
        <v>17689107.302880004</v>
      </c>
    </row>
    <row r="23" spans="4:15" x14ac:dyDescent="0.25">
      <c r="E23" s="43" t="s">
        <v>37</v>
      </c>
      <c r="F23" s="44"/>
      <c r="G23" s="45"/>
      <c r="H23" s="45"/>
      <c r="I23" s="45"/>
      <c r="J23" s="45"/>
      <c r="K23" s="45"/>
      <c r="L23" s="45"/>
      <c r="M23" s="45"/>
      <c r="N23" s="45"/>
      <c r="O23" s="45"/>
    </row>
    <row r="24" spans="4:15" x14ac:dyDescent="0.25">
      <c r="E24" s="46" t="s">
        <v>38</v>
      </c>
      <c r="F24" s="34">
        <v>16877861.600000001</v>
      </c>
      <c r="G24" s="45"/>
      <c r="H24" s="45"/>
      <c r="I24" s="45"/>
      <c r="J24" s="45"/>
      <c r="K24" s="45"/>
      <c r="L24" s="45"/>
      <c r="M24" s="45"/>
      <c r="N24" s="45"/>
      <c r="O24" s="45"/>
    </row>
    <row r="25" spans="4:15" x14ac:dyDescent="0.25">
      <c r="D25" s="38"/>
      <c r="E25" s="46" t="s">
        <v>39</v>
      </c>
      <c r="F25" s="34">
        <v>13228594.23</v>
      </c>
      <c r="G25" s="45"/>
      <c r="H25" s="45"/>
      <c r="I25" s="45"/>
      <c r="J25" s="45"/>
      <c r="K25" s="45"/>
      <c r="L25" s="45"/>
      <c r="M25" s="45"/>
      <c r="N25" s="45"/>
      <c r="O25" s="45"/>
    </row>
    <row r="26" spans="4:15" x14ac:dyDescent="0.25">
      <c r="E26" s="46" t="s">
        <v>40</v>
      </c>
      <c r="F26" s="34">
        <v>5701980.2699999996</v>
      </c>
      <c r="G26" s="45"/>
      <c r="H26" s="45"/>
      <c r="I26" s="45"/>
      <c r="J26" s="45"/>
      <c r="K26" s="45"/>
      <c r="L26" s="45"/>
      <c r="M26" s="45"/>
      <c r="N26" s="45"/>
      <c r="O26" s="45"/>
    </row>
    <row r="27" spans="4:15" x14ac:dyDescent="0.25">
      <c r="E27" s="46" t="s">
        <v>41</v>
      </c>
      <c r="F27" s="34">
        <v>4105425.8</v>
      </c>
      <c r="G27" s="45"/>
      <c r="H27" s="45"/>
      <c r="I27" s="45"/>
      <c r="J27" s="45"/>
      <c r="K27" s="45"/>
      <c r="L27" s="45"/>
      <c r="M27" s="45"/>
      <c r="N27" s="45"/>
      <c r="O27" s="45"/>
    </row>
    <row r="28" spans="4:15" x14ac:dyDescent="0.25">
      <c r="E28" s="46" t="s">
        <v>42</v>
      </c>
      <c r="F28" s="34">
        <v>3421188.16</v>
      </c>
      <c r="G28" s="45"/>
      <c r="H28" s="45"/>
      <c r="I28" s="45"/>
      <c r="J28" s="45"/>
      <c r="K28" s="45"/>
      <c r="L28" s="45"/>
      <c r="M28" s="45"/>
      <c r="N28" s="45"/>
      <c r="O28" s="45"/>
    </row>
    <row r="29" spans="4:15" x14ac:dyDescent="0.25">
      <c r="E29" s="46" t="s">
        <v>43</v>
      </c>
      <c r="F29" s="34">
        <v>2280792.11</v>
      </c>
      <c r="G29" s="45"/>
      <c r="H29" s="45"/>
      <c r="I29" s="45"/>
      <c r="J29" s="45"/>
      <c r="K29" s="45"/>
      <c r="L29" s="45"/>
      <c r="M29" s="45"/>
      <c r="N29" s="45"/>
      <c r="O29" s="45"/>
    </row>
    <row r="30" spans="4:15" ht="15.75" thickBot="1" x14ac:dyDescent="0.3">
      <c r="E30" s="47" t="s">
        <v>44</v>
      </c>
      <c r="F30" s="48">
        <v>45615842.18</v>
      </c>
      <c r="G30" s="45"/>
      <c r="H30" s="45"/>
      <c r="I30" s="45"/>
      <c r="J30" s="45"/>
      <c r="K30" s="45"/>
      <c r="L30" s="45"/>
      <c r="M30" s="45"/>
      <c r="N30" s="45"/>
      <c r="O30" s="45"/>
    </row>
    <row r="31" spans="4:15" ht="15.75" thickBot="1" x14ac:dyDescent="0.3">
      <c r="D31" s="38"/>
      <c r="E31" s="49" t="s">
        <v>45</v>
      </c>
      <c r="F31" s="50">
        <v>615813869.37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088A4-69CC-42B0-AABD-7150054F721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367082641.09000003</v>
      </c>
      <c r="F16" s="45">
        <v>129563744.49000001</v>
      </c>
      <c r="G16" s="45">
        <v>77703569.840000004</v>
      </c>
      <c r="H16" s="45">
        <v>54628599.980000004</v>
      </c>
      <c r="I16" s="45">
        <v>557471.17000000004</v>
      </c>
      <c r="J16" s="45">
        <v>13458564.310000001</v>
      </c>
      <c r="K16" s="45">
        <v>136524.51</v>
      </c>
      <c r="L16" s="45">
        <v>21334740.280000001</v>
      </c>
      <c r="M16" s="45">
        <v>41351498.140000001</v>
      </c>
      <c r="N16" s="56">
        <v>28347928.370000001</v>
      </c>
    </row>
    <row r="17" spans="4:14" x14ac:dyDescent="0.25">
      <c r="D17" s="54" t="s">
        <v>51</v>
      </c>
      <c r="E17" s="55">
        <v>408652106.7257154</v>
      </c>
      <c r="F17" s="45">
        <v>135297483.36761701</v>
      </c>
      <c r="G17" s="45">
        <v>96185182.140588</v>
      </c>
      <c r="H17" s="45">
        <v>67690017.587076008</v>
      </c>
      <c r="I17" s="45">
        <v>652018.28043200006</v>
      </c>
      <c r="J17" s="45">
        <v>15687632.174150001</v>
      </c>
      <c r="K17" s="45">
        <v>160962.39729000002</v>
      </c>
      <c r="L17" s="45">
        <v>26582334.871562503</v>
      </c>
      <c r="M17" s="45">
        <v>57892097.395999998</v>
      </c>
      <c r="N17" s="56">
        <v>8504378.5110000018</v>
      </c>
    </row>
    <row r="18" spans="4:14" x14ac:dyDescent="0.25">
      <c r="D18" s="57" t="s">
        <v>52</v>
      </c>
      <c r="E18" s="55">
        <v>7747266.9312179005</v>
      </c>
      <c r="F18" s="45">
        <v>-676487.41683808516</v>
      </c>
      <c r="G18" s="45">
        <v>2404629.5535147004</v>
      </c>
      <c r="H18" s="45">
        <v>1716392.3930838003</v>
      </c>
      <c r="I18" s="45">
        <v>0</v>
      </c>
      <c r="J18" s="45">
        <v>0</v>
      </c>
      <c r="K18" s="45">
        <v>4024.0599322500007</v>
      </c>
      <c r="L18" s="45">
        <v>46519.086025234377</v>
      </c>
      <c r="M18" s="45">
        <v>0</v>
      </c>
      <c r="N18" s="56">
        <v>4252189.2555000009</v>
      </c>
    </row>
    <row r="19" spans="4:14" ht="15.75" thickBot="1" x14ac:dyDescent="0.3">
      <c r="D19" s="57" t="s">
        <v>53</v>
      </c>
      <c r="E19" s="55">
        <v>153798653.53694397</v>
      </c>
      <c r="F19" s="45">
        <v>48456926.599753447</v>
      </c>
      <c r="G19" s="45">
        <v>34496015.526764169</v>
      </c>
      <c r="H19" s="45">
        <v>24329779.205896322</v>
      </c>
      <c r="I19" s="45">
        <v>208645.84973824001</v>
      </c>
      <c r="J19" s="45">
        <v>5619235.5718740011</v>
      </c>
      <c r="K19" s="45">
        <v>51507.967132800011</v>
      </c>
      <c r="L19" s="45">
        <v>2126586.7897250005</v>
      </c>
      <c r="M19" s="45">
        <v>33577416.48968</v>
      </c>
      <c r="N19" s="56">
        <v>4932539.5363800013</v>
      </c>
    </row>
    <row r="20" spans="4:14" ht="15.75" thickBot="1" x14ac:dyDescent="0.3">
      <c r="D20" s="58" t="s">
        <v>54</v>
      </c>
      <c r="E20" s="59">
        <v>570198027.19387722</v>
      </c>
      <c r="F20" s="60">
        <v>183077922.55053237</v>
      </c>
      <c r="G20" s="61">
        <v>133085827.22086687</v>
      </c>
      <c r="H20" s="61">
        <v>93736189.186056122</v>
      </c>
      <c r="I20" s="61">
        <v>860664.13017024007</v>
      </c>
      <c r="J20" s="61">
        <v>21306867.746024001</v>
      </c>
      <c r="K20" s="61">
        <v>216494.42435505003</v>
      </c>
      <c r="L20" s="61">
        <v>28755440.747312739</v>
      </c>
      <c r="M20" s="61">
        <v>91469513.88567999</v>
      </c>
      <c r="N20" s="62">
        <v>17689107.302880004</v>
      </c>
    </row>
    <row r="21" spans="4:14" x14ac:dyDescent="0.25">
      <c r="D21" s="63" t="s">
        <v>55</v>
      </c>
      <c r="E21" s="64"/>
      <c r="F21" s="65"/>
      <c r="G21" s="65"/>
      <c r="H21" s="65"/>
      <c r="I21" s="65"/>
      <c r="J21" s="65"/>
      <c r="K21" s="65"/>
      <c r="L21" s="65"/>
      <c r="M21" s="65"/>
      <c r="N21" s="65"/>
    </row>
    <row r="22" spans="4:14" x14ac:dyDescent="0.25">
      <c r="D22" s="66" t="s">
        <v>38</v>
      </c>
      <c r="E22" s="67">
        <v>16877861.604938772</v>
      </c>
      <c r="F22" s="45"/>
      <c r="G22" s="45"/>
      <c r="H22" s="45"/>
      <c r="I22" s="45"/>
      <c r="J22" s="45"/>
      <c r="K22" s="45"/>
      <c r="L22" s="45"/>
      <c r="M22" s="45"/>
      <c r="N22" s="45"/>
    </row>
    <row r="23" spans="4:14" x14ac:dyDescent="0.25">
      <c r="D23" s="66" t="s">
        <v>39</v>
      </c>
      <c r="E23" s="67">
        <v>13228594.230897954</v>
      </c>
      <c r="F23" s="45"/>
      <c r="G23" s="45"/>
      <c r="H23" s="45"/>
      <c r="I23" s="45"/>
      <c r="J23" s="45"/>
      <c r="K23" s="45"/>
      <c r="L23" s="45"/>
      <c r="M23" s="45"/>
      <c r="N23" s="45"/>
    </row>
    <row r="24" spans="4:14" x14ac:dyDescent="0.25">
      <c r="D24" s="66" t="s">
        <v>40</v>
      </c>
      <c r="E24" s="67">
        <v>5701980.2719387738</v>
      </c>
      <c r="F24" s="45"/>
      <c r="G24" s="45"/>
      <c r="H24" s="45"/>
      <c r="I24" s="45"/>
      <c r="J24" s="45"/>
      <c r="K24" s="45"/>
      <c r="L24" s="45"/>
      <c r="M24" s="45"/>
      <c r="N24" s="45"/>
    </row>
    <row r="25" spans="4:14" x14ac:dyDescent="0.25">
      <c r="D25" s="66" t="s">
        <v>41</v>
      </c>
      <c r="E25" s="67">
        <v>4105425.795795917</v>
      </c>
      <c r="F25" s="45"/>
      <c r="G25" s="45"/>
      <c r="H25" s="45"/>
      <c r="I25" s="45"/>
      <c r="J25" s="45"/>
      <c r="K25" s="45"/>
      <c r="L25" s="45"/>
      <c r="M25" s="45"/>
      <c r="N25" s="45"/>
    </row>
    <row r="26" spans="4:14" x14ac:dyDescent="0.25">
      <c r="D26" s="66" t="s">
        <v>42</v>
      </c>
      <c r="E26" s="67">
        <v>3421188.1631632643</v>
      </c>
      <c r="F26" s="45"/>
      <c r="G26" s="45"/>
      <c r="H26" s="45"/>
      <c r="I26" s="45"/>
      <c r="J26" s="45"/>
      <c r="K26" s="45"/>
      <c r="L26" s="45"/>
      <c r="M26" s="45"/>
      <c r="N26" s="45"/>
    </row>
    <row r="27" spans="4:14" x14ac:dyDescent="0.25">
      <c r="D27" s="66" t="s">
        <v>43</v>
      </c>
      <c r="E27" s="67">
        <v>2280792.1087755095</v>
      </c>
      <c r="F27" s="45"/>
      <c r="G27" s="45"/>
      <c r="H27" s="45"/>
      <c r="I27" s="45"/>
      <c r="J27" s="45"/>
      <c r="K27" s="45"/>
      <c r="L27" s="45"/>
      <c r="M27" s="45"/>
      <c r="N27" s="45"/>
    </row>
    <row r="28" spans="4:14" ht="15.75" thickBot="1" x14ac:dyDescent="0.3">
      <c r="D28" s="68" t="s">
        <v>44</v>
      </c>
      <c r="E28" s="64">
        <v>45615842.17551019</v>
      </c>
      <c r="F28" s="45"/>
      <c r="G28" s="45"/>
      <c r="H28" s="45"/>
      <c r="I28" s="45"/>
      <c r="J28" s="45"/>
      <c r="K28" s="45"/>
      <c r="L28" s="45"/>
      <c r="M28" s="45"/>
      <c r="N28" s="45"/>
    </row>
    <row r="29" spans="4:14" ht="15.75" thickBot="1" x14ac:dyDescent="0.3">
      <c r="D29" s="58" t="s">
        <v>45</v>
      </c>
      <c r="E29" s="69">
        <v>615813869.36938739</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766BF-2B6C-4920-B69B-18A38B5A8230}">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170</v>
      </c>
      <c r="J21" s="72" t="s">
        <v>73</v>
      </c>
      <c r="K21" s="79">
        <v>123486409.62</v>
      </c>
      <c r="L21" s="79">
        <v>74934621.810000002</v>
      </c>
      <c r="M21" s="79">
        <v>53809951.170000002</v>
      </c>
      <c r="N21" s="79">
        <v>0</v>
      </c>
      <c r="O21" s="79">
        <v>12858224.810000001</v>
      </c>
      <c r="P21" s="79">
        <v>0</v>
      </c>
      <c r="Q21" s="79">
        <v>20720459.370000001</v>
      </c>
      <c r="R21" s="79">
        <v>41351498.140000001</v>
      </c>
      <c r="S21" s="79">
        <v>28347928.370000001</v>
      </c>
      <c r="T21" s="79">
        <v>355509093.29000002</v>
      </c>
      <c r="U21" s="80">
        <v>0.64251037448415571</v>
      </c>
    </row>
    <row r="22" spans="1:21" x14ac:dyDescent="0.25">
      <c r="A22" t="b">
        <v>1</v>
      </c>
      <c r="B22" t="b">
        <v>1</v>
      </c>
      <c r="D22" s="77" t="s">
        <v>74</v>
      </c>
      <c r="E22" s="72" t="s">
        <v>75</v>
      </c>
      <c r="F22" s="72" t="s">
        <v>75</v>
      </c>
      <c r="G22" s="72" t="s">
        <v>75</v>
      </c>
      <c r="H22" s="72" t="s">
        <v>75</v>
      </c>
      <c r="I22" s="78" t="s">
        <v>75</v>
      </c>
      <c r="J22" s="72" t="s">
        <v>75</v>
      </c>
      <c r="K22" s="79">
        <v>123486409.62</v>
      </c>
      <c r="L22" s="79">
        <v>74934621.810000002</v>
      </c>
      <c r="M22" s="79">
        <v>53809951.170000002</v>
      </c>
      <c r="N22" s="79">
        <v>0</v>
      </c>
      <c r="O22" s="79">
        <v>12858224.810000001</v>
      </c>
      <c r="P22" s="79">
        <v>0</v>
      </c>
      <c r="Q22" s="79">
        <v>20720459.370000001</v>
      </c>
      <c r="R22" s="79">
        <v>41351498.140000001</v>
      </c>
      <c r="S22" s="79">
        <v>28347928.370000001</v>
      </c>
      <c r="T22" s="79">
        <v>355509093.29000002</v>
      </c>
      <c r="U22" s="80">
        <v>0.64251037448415571</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0.02</v>
      </c>
      <c r="L24" s="72">
        <v>7.0000000000000007E-2</v>
      </c>
      <c r="M24" s="72">
        <v>7.0000000000000007E-2</v>
      </c>
      <c r="N24" s="72">
        <v>0</v>
      </c>
      <c r="O24" s="72">
        <v>7.0000000000000007E-2</v>
      </c>
      <c r="P24" s="72">
        <v>7.0000000000000007E-2</v>
      </c>
      <c r="Q24" s="72">
        <v>7.0000000000000007E-2</v>
      </c>
      <c r="R24" s="72">
        <v>0</v>
      </c>
      <c r="S24" s="72">
        <v>0</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0.4</v>
      </c>
      <c r="S25" s="72">
        <v>-0.7</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2.5000000000000001E-2</v>
      </c>
      <c r="L27" s="72">
        <v>3.5000000000000003E-2</v>
      </c>
      <c r="M27" s="72">
        <v>3.5000000000000003E-2</v>
      </c>
      <c r="N27" s="72">
        <v>0</v>
      </c>
      <c r="O27" s="72">
        <v>3.5000000000000003E-2</v>
      </c>
      <c r="P27" s="72">
        <v>3.5000000000000003E-2</v>
      </c>
      <c r="Q27" s="72">
        <v>3.5000000000000003E-2</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45" x14ac:dyDescent="0.25">
      <c r="A30" t="b">
        <v>0</v>
      </c>
      <c r="B30" t="b">
        <v>0</v>
      </c>
      <c r="D30" s="77" t="s">
        <v>75</v>
      </c>
      <c r="E30" s="72" t="s">
        <v>77</v>
      </c>
      <c r="F30" s="72" t="s">
        <v>92</v>
      </c>
      <c r="G30" s="72" t="s">
        <v>93</v>
      </c>
      <c r="H30" s="72" t="s">
        <v>79</v>
      </c>
      <c r="I30" s="78" t="s">
        <v>79</v>
      </c>
      <c r="J30" s="72" t="s">
        <v>79</v>
      </c>
      <c r="K30" s="72">
        <v>0</v>
      </c>
      <c r="L30" s="72">
        <v>0</v>
      </c>
      <c r="M30" s="72">
        <v>0</v>
      </c>
      <c r="N30" s="72">
        <v>0</v>
      </c>
      <c r="O30" s="72">
        <v>0</v>
      </c>
      <c r="P30" s="72">
        <v>0</v>
      </c>
      <c r="Q30" s="72">
        <v>1.25E-3</v>
      </c>
      <c r="R30" s="72">
        <v>0</v>
      </c>
      <c r="S30" s="72">
        <v>0</v>
      </c>
      <c r="T30" s="72" t="s">
        <v>75</v>
      </c>
      <c r="U30" s="80" t="s">
        <v>75</v>
      </c>
    </row>
    <row r="31" spans="1:21" ht="30" x14ac:dyDescent="0.25">
      <c r="A31" t="b">
        <v>0</v>
      </c>
      <c r="B31" t="b">
        <v>0</v>
      </c>
      <c r="D31" s="77" t="s">
        <v>75</v>
      </c>
      <c r="E31" s="72" t="s">
        <v>77</v>
      </c>
      <c r="F31" s="72" t="s">
        <v>94</v>
      </c>
      <c r="G31" s="72" t="s">
        <v>95</v>
      </c>
      <c r="H31" s="72" t="s">
        <v>79</v>
      </c>
      <c r="I31" s="78" t="s">
        <v>79</v>
      </c>
      <c r="J31" s="72" t="s">
        <v>79</v>
      </c>
      <c r="K31" s="72">
        <v>0</v>
      </c>
      <c r="L31" s="72">
        <v>7.4999999999999997E-2</v>
      </c>
      <c r="M31" s="72">
        <v>7.4999999999999997E-2</v>
      </c>
      <c r="N31" s="72">
        <v>0</v>
      </c>
      <c r="O31" s="72">
        <v>0</v>
      </c>
      <c r="P31" s="72">
        <v>0</v>
      </c>
      <c r="Q31" s="72">
        <v>7.4999999999999997E-2</v>
      </c>
      <c r="R31" s="72">
        <v>0</v>
      </c>
      <c r="S31" s="72">
        <v>0</v>
      </c>
      <c r="T31" s="72" t="s">
        <v>75</v>
      </c>
      <c r="U31" s="80" t="s">
        <v>75</v>
      </c>
    </row>
    <row r="32" spans="1:21" ht="30" x14ac:dyDescent="0.25">
      <c r="A32" t="b">
        <v>0</v>
      </c>
      <c r="B32" t="b">
        <v>0</v>
      </c>
      <c r="D32" s="77" t="s">
        <v>75</v>
      </c>
      <c r="E32" s="72" t="s">
        <v>77</v>
      </c>
      <c r="F32" s="72" t="s">
        <v>96</v>
      </c>
      <c r="G32" s="72" t="s">
        <v>6</v>
      </c>
      <c r="H32" s="72" t="s">
        <v>79</v>
      </c>
      <c r="I32" s="78" t="s">
        <v>79</v>
      </c>
      <c r="J32" s="72" t="s">
        <v>79</v>
      </c>
      <c r="K32" s="72">
        <v>0</v>
      </c>
      <c r="L32" s="72">
        <v>0.06</v>
      </c>
      <c r="M32" s="72">
        <v>0.06</v>
      </c>
      <c r="N32" s="72">
        <v>0</v>
      </c>
      <c r="O32" s="72">
        <v>0.06</v>
      </c>
      <c r="P32" s="72">
        <v>0.06</v>
      </c>
      <c r="Q32" s="72">
        <v>0.06</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4.4999999999999998E-2</v>
      </c>
      <c r="L33" s="72">
        <v>0.24</v>
      </c>
      <c r="M33" s="72">
        <v>0.24</v>
      </c>
      <c r="N33" s="72">
        <v>0</v>
      </c>
      <c r="O33" s="72">
        <v>0.16500000000000001</v>
      </c>
      <c r="P33" s="72">
        <v>0.16500000000000001</v>
      </c>
      <c r="Q33" s="72">
        <v>0.24125000000000002</v>
      </c>
      <c r="R33" s="72">
        <v>0.4</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129043298.0529</v>
      </c>
      <c r="L34" s="72">
        <v>92918931.044400007</v>
      </c>
      <c r="M34" s="72">
        <v>66724339.450800002</v>
      </c>
      <c r="N34" s="72">
        <v>0</v>
      </c>
      <c r="O34" s="72">
        <v>14979831.903650001</v>
      </c>
      <c r="P34" s="72">
        <v>0</v>
      </c>
      <c r="Q34" s="72">
        <v>25719270.193012502</v>
      </c>
      <c r="R34" s="72">
        <v>57892097.395999998</v>
      </c>
      <c r="S34" s="72">
        <v>8504378.5110000018</v>
      </c>
      <c r="T34" s="72">
        <v>395782146.5517624</v>
      </c>
      <c r="U34" s="80">
        <v>0.71529572659251239</v>
      </c>
    </row>
    <row r="35" spans="1:21"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ht="30" x14ac:dyDescent="0.25">
      <c r="A36" t="b">
        <v>0</v>
      </c>
      <c r="B36" t="b">
        <v>0</v>
      </c>
      <c r="D36" s="77" t="s">
        <v>75</v>
      </c>
      <c r="E36" s="72" t="s">
        <v>100</v>
      </c>
      <c r="F36" s="72" t="s">
        <v>103</v>
      </c>
      <c r="G36" s="72" t="s">
        <v>104</v>
      </c>
      <c r="H36" s="72" t="s">
        <v>75</v>
      </c>
      <c r="I36" s="78" t="s">
        <v>75</v>
      </c>
      <c r="J36" s="72" t="s">
        <v>75</v>
      </c>
      <c r="K36" s="72">
        <v>0</v>
      </c>
      <c r="L36" s="72">
        <v>0</v>
      </c>
      <c r="M36" s="72">
        <v>0</v>
      </c>
      <c r="N36" s="72">
        <v>0</v>
      </c>
      <c r="O36" s="72">
        <v>0</v>
      </c>
      <c r="P36" s="72">
        <v>0</v>
      </c>
      <c r="Q36" s="72">
        <v>0</v>
      </c>
      <c r="R36" s="72">
        <v>0</v>
      </c>
      <c r="S36" s="72">
        <v>0.5</v>
      </c>
      <c r="T36" s="72" t="s">
        <v>75</v>
      </c>
      <c r="U36" s="80" t="s">
        <v>75</v>
      </c>
    </row>
    <row r="37" spans="1:21" ht="30" x14ac:dyDescent="0.25">
      <c r="A37" t="b">
        <v>0</v>
      </c>
      <c r="B37" t="b">
        <v>0</v>
      </c>
      <c r="D37" s="77" t="s">
        <v>75</v>
      </c>
      <c r="E37" s="72" t="s">
        <v>100</v>
      </c>
      <c r="F37" s="72" t="s">
        <v>105</v>
      </c>
      <c r="G37" s="72" t="s">
        <v>102</v>
      </c>
      <c r="H37" s="72" t="s">
        <v>75</v>
      </c>
      <c r="I37" s="78" t="s">
        <v>75</v>
      </c>
      <c r="J37" s="72" t="s">
        <v>75</v>
      </c>
      <c r="K37" s="72">
        <v>-5.000000000000001E-3</v>
      </c>
      <c r="L37" s="72">
        <v>-2.5000000000000001E-2</v>
      </c>
      <c r="M37" s="72">
        <v>0</v>
      </c>
      <c r="N37" s="72">
        <v>0</v>
      </c>
      <c r="O37" s="72">
        <v>0</v>
      </c>
      <c r="P37" s="72">
        <v>0</v>
      </c>
      <c r="Q37" s="72">
        <v>-7.5000000000000002E-4</v>
      </c>
      <c r="R37" s="72">
        <v>0</v>
      </c>
      <c r="S37" s="72">
        <v>0</v>
      </c>
      <c r="T37" s="72" t="s">
        <v>75</v>
      </c>
      <c r="U37" s="80" t="s">
        <v>75</v>
      </c>
    </row>
    <row r="38" spans="1:21" ht="30" x14ac:dyDescent="0.25">
      <c r="A38" t="b">
        <v>0</v>
      </c>
      <c r="B38" t="b">
        <v>0</v>
      </c>
      <c r="D38" s="77" t="s">
        <v>75</v>
      </c>
      <c r="E38" s="72" t="s">
        <v>100</v>
      </c>
      <c r="F38" s="72" t="s">
        <v>106</v>
      </c>
      <c r="G38" s="72" t="s">
        <v>104</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x14ac:dyDescent="0.25">
      <c r="A39" t="b">
        <v>0</v>
      </c>
      <c r="B39" t="b">
        <v>0</v>
      </c>
      <c r="D39" s="77" t="s">
        <v>75</v>
      </c>
      <c r="E39" s="72" t="s">
        <v>100</v>
      </c>
      <c r="F39" s="72" t="s">
        <v>107</v>
      </c>
      <c r="G39" s="72" t="s">
        <v>104</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108</v>
      </c>
      <c r="G40" s="72" t="s">
        <v>104</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109</v>
      </c>
      <c r="G41" s="72" t="s">
        <v>104</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ht="30" x14ac:dyDescent="0.25">
      <c r="A42" t="b">
        <v>0</v>
      </c>
      <c r="B42" t="b">
        <v>0</v>
      </c>
      <c r="D42" s="77" t="s">
        <v>75</v>
      </c>
      <c r="E42" s="72" t="s">
        <v>100</v>
      </c>
      <c r="F42" s="72" t="s">
        <v>110</v>
      </c>
      <c r="G42" s="72" t="s">
        <v>104</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111</v>
      </c>
      <c r="G43" s="72" t="s">
        <v>112</v>
      </c>
      <c r="H43" s="72" t="s">
        <v>75</v>
      </c>
      <c r="I43" s="78" t="s">
        <v>75</v>
      </c>
      <c r="J43" s="72" t="s">
        <v>75</v>
      </c>
      <c r="K43" s="72">
        <v>0</v>
      </c>
      <c r="L43" s="72">
        <v>0.05</v>
      </c>
      <c r="M43" s="72">
        <v>2.5000000000000001E-2</v>
      </c>
      <c r="N43" s="72">
        <v>0</v>
      </c>
      <c r="O43" s="72">
        <v>0</v>
      </c>
      <c r="P43" s="72">
        <v>2.5000000000000001E-2</v>
      </c>
      <c r="Q43" s="72">
        <v>2.5000000000000001E-3</v>
      </c>
      <c r="R43" s="72">
        <v>0</v>
      </c>
      <c r="S43" s="72">
        <v>0</v>
      </c>
      <c r="T43" s="72" t="s">
        <v>75</v>
      </c>
      <c r="U43" s="80" t="s">
        <v>75</v>
      </c>
    </row>
    <row r="44" spans="1:21" x14ac:dyDescent="0.25">
      <c r="A44" t="b">
        <v>0</v>
      </c>
      <c r="B44" t="b">
        <v>0</v>
      </c>
      <c r="D44" s="77" t="s">
        <v>113</v>
      </c>
      <c r="E44" s="72" t="s">
        <v>75</v>
      </c>
      <c r="F44" s="72" t="s">
        <v>75</v>
      </c>
      <c r="G44" s="72" t="s">
        <v>75</v>
      </c>
      <c r="H44" s="72" t="s">
        <v>75</v>
      </c>
      <c r="I44" s="78" t="s">
        <v>75</v>
      </c>
      <c r="J44" s="72" t="s">
        <v>75</v>
      </c>
      <c r="K44" s="72">
        <v>-5.000000000000001E-3</v>
      </c>
      <c r="L44" s="72">
        <v>2.5000000000000001E-2</v>
      </c>
      <c r="M44" s="72">
        <v>2.5000000000000001E-2</v>
      </c>
      <c r="N44" s="72">
        <v>0</v>
      </c>
      <c r="O44" s="72">
        <v>0</v>
      </c>
      <c r="P44" s="72">
        <v>2.5000000000000001E-2</v>
      </c>
      <c r="Q44" s="72">
        <v>1.75E-3</v>
      </c>
      <c r="R44" s="72">
        <v>0</v>
      </c>
      <c r="S44" s="72">
        <v>0.5</v>
      </c>
      <c r="T44" s="72" t="s">
        <v>75</v>
      </c>
      <c r="U44" s="80" t="s">
        <v>75</v>
      </c>
    </row>
    <row r="45" spans="1:21" x14ac:dyDescent="0.25">
      <c r="A45" t="b">
        <v>1</v>
      </c>
      <c r="B45" t="b">
        <v>1</v>
      </c>
      <c r="D45" s="77" t="s">
        <v>114</v>
      </c>
      <c r="E45" s="72" t="s">
        <v>75</v>
      </c>
      <c r="F45" s="72" t="s">
        <v>75</v>
      </c>
      <c r="G45" s="72" t="s">
        <v>75</v>
      </c>
      <c r="H45" s="72" t="s">
        <v>75</v>
      </c>
      <c r="I45" s="78" t="s">
        <v>75</v>
      </c>
      <c r="J45" s="72" t="s">
        <v>75</v>
      </c>
      <c r="K45" s="72">
        <v>-645216.49026450014</v>
      </c>
      <c r="L45" s="72">
        <v>2322973.2761100004</v>
      </c>
      <c r="M45" s="72">
        <v>1668108.4862700002</v>
      </c>
      <c r="N45" s="72">
        <v>0</v>
      </c>
      <c r="O45" s="72">
        <v>0</v>
      </c>
      <c r="P45" s="72">
        <v>0</v>
      </c>
      <c r="Q45" s="72">
        <v>45008.722837771878</v>
      </c>
      <c r="R45" s="72">
        <v>0</v>
      </c>
      <c r="S45" s="72">
        <v>4252189.2555000009</v>
      </c>
      <c r="T45" s="72">
        <v>7643063.2504532728</v>
      </c>
      <c r="U45" s="80">
        <v>1.3813282202739519E-2</v>
      </c>
    </row>
    <row r="46" spans="1:21" x14ac:dyDescent="0.25">
      <c r="A46" t="b">
        <v>1</v>
      </c>
      <c r="B46" t="b">
        <v>1</v>
      </c>
      <c r="D46" s="77" t="s">
        <v>115</v>
      </c>
      <c r="E46" s="72" t="s">
        <v>75</v>
      </c>
      <c r="F46" s="72" t="s">
        <v>75</v>
      </c>
      <c r="G46" s="72" t="s">
        <v>75</v>
      </c>
      <c r="H46" s="72" t="s">
        <v>75</v>
      </c>
      <c r="I46" s="78" t="s">
        <v>75</v>
      </c>
      <c r="J46" s="72" t="s">
        <v>75</v>
      </c>
      <c r="K46" s="72">
        <v>128398081.5626355</v>
      </c>
      <c r="L46" s="72">
        <v>95241904.32051</v>
      </c>
      <c r="M46" s="72">
        <v>68392447.937069997</v>
      </c>
      <c r="N46" s="72">
        <v>0</v>
      </c>
      <c r="O46" s="72">
        <v>14979831.903650001</v>
      </c>
      <c r="P46" s="72">
        <v>0</v>
      </c>
      <c r="Q46" s="72">
        <v>25764278.915850271</v>
      </c>
      <c r="R46" s="72">
        <v>57892097.395999998</v>
      </c>
      <c r="S46" s="72">
        <v>12756567.766500004</v>
      </c>
      <c r="T46" s="72">
        <v>403425209.80221581</v>
      </c>
      <c r="U46" s="80">
        <v>0.7291090087952522</v>
      </c>
    </row>
    <row r="47" spans="1:21" ht="30" x14ac:dyDescent="0.25">
      <c r="A47" t="b">
        <v>0</v>
      </c>
      <c r="B47" t="b">
        <v>0</v>
      </c>
      <c r="D47" s="77" t="s">
        <v>116</v>
      </c>
      <c r="E47" s="72" t="s">
        <v>117</v>
      </c>
      <c r="F47" s="72" t="s">
        <v>118</v>
      </c>
      <c r="G47" s="72" t="s">
        <v>119</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117</v>
      </c>
      <c r="F48" s="72" t="s">
        <v>120</v>
      </c>
      <c r="G48" s="72" t="s">
        <v>119</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117</v>
      </c>
      <c r="F49" s="72" t="s">
        <v>121</v>
      </c>
      <c r="G49" s="72" t="s">
        <v>119</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117</v>
      </c>
      <c r="F50" s="72" t="s">
        <v>122</v>
      </c>
      <c r="G50" s="72" t="s">
        <v>119</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123</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124</v>
      </c>
      <c r="E52" s="72" t="s">
        <v>75</v>
      </c>
      <c r="F52" s="72" t="s">
        <v>75</v>
      </c>
      <c r="G52" s="72" t="s">
        <v>75</v>
      </c>
      <c r="H52" s="72" t="s">
        <v>75</v>
      </c>
      <c r="I52" s="78" t="s">
        <v>75</v>
      </c>
      <c r="J52" s="72" t="s">
        <v>75</v>
      </c>
      <c r="K52" s="72">
        <v>46455587.299044006</v>
      </c>
      <c r="L52" s="72">
        <v>33450815.175984006</v>
      </c>
      <c r="M52" s="72">
        <v>24020762.202288002</v>
      </c>
      <c r="N52" s="72">
        <v>0</v>
      </c>
      <c r="O52" s="72">
        <v>5392739.4853140013</v>
      </c>
      <c r="P52" s="72">
        <v>0</v>
      </c>
      <c r="Q52" s="72">
        <v>2057541.6154410003</v>
      </c>
      <c r="R52" s="72">
        <v>33577416.48968</v>
      </c>
      <c r="S52" s="72">
        <v>4932539.5363800013</v>
      </c>
      <c r="T52" s="72">
        <v>149887401.804131</v>
      </c>
      <c r="U52" s="80">
        <v>0.27089099120474797</v>
      </c>
    </row>
    <row r="53" spans="1:21" x14ac:dyDescent="0.25">
      <c r="A53" t="b">
        <v>1</v>
      </c>
      <c r="B53" t="b">
        <v>1</v>
      </c>
      <c r="D53" s="77" t="s">
        <v>125</v>
      </c>
      <c r="E53" s="72" t="s">
        <v>75</v>
      </c>
      <c r="F53" s="72" t="s">
        <v>75</v>
      </c>
      <c r="G53" s="72" t="s">
        <v>75</v>
      </c>
      <c r="H53" s="72" t="s">
        <v>75</v>
      </c>
      <c r="I53" s="78" t="s">
        <v>75</v>
      </c>
      <c r="J53" s="72" t="s">
        <v>75</v>
      </c>
      <c r="K53" s="72">
        <v>174853668.86167949</v>
      </c>
      <c r="L53" s="72">
        <v>128692719.49649401</v>
      </c>
      <c r="M53" s="72">
        <v>92413210.139357999</v>
      </c>
      <c r="N53" s="72">
        <v>0</v>
      </c>
      <c r="O53" s="72">
        <v>20372571.388964001</v>
      </c>
      <c r="P53" s="72">
        <v>0</v>
      </c>
      <c r="Q53" s="72">
        <v>27821820.531291272</v>
      </c>
      <c r="R53" s="72">
        <v>91469513.885680005</v>
      </c>
      <c r="S53" s="72">
        <v>17689107.302880004</v>
      </c>
      <c r="T53" s="72">
        <v>553312611.60634673</v>
      </c>
      <c r="U53" s="80">
        <v>1</v>
      </c>
    </row>
    <row r="57" spans="1:21" ht="18.75" x14ac:dyDescent="0.3">
      <c r="D57" s="70" t="s">
        <v>126</v>
      </c>
    </row>
    <row r="58" spans="1:21" x14ac:dyDescent="0.25">
      <c r="D58" s="71" t="s">
        <v>35</v>
      </c>
      <c r="E58" s="2" t="s">
        <v>127</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128</v>
      </c>
      <c r="F61" s="72" t="s">
        <v>129</v>
      </c>
      <c r="G61" s="72" t="s">
        <v>130</v>
      </c>
      <c r="H61" s="72">
        <v>275</v>
      </c>
      <c r="I61" s="78">
        <v>2</v>
      </c>
      <c r="J61" s="72" t="s">
        <v>131</v>
      </c>
      <c r="K61" s="79">
        <v>2639232.92</v>
      </c>
      <c r="L61" s="79">
        <v>1697106.4</v>
      </c>
      <c r="M61" s="79">
        <v>574507.11</v>
      </c>
      <c r="N61" s="79">
        <v>445976.94</v>
      </c>
      <c r="O61" s="79">
        <v>496991.03</v>
      </c>
      <c r="P61" s="79">
        <v>100796.46</v>
      </c>
      <c r="Q61" s="79">
        <v>614280.91</v>
      </c>
      <c r="R61" s="79">
        <v>0</v>
      </c>
      <c r="S61" s="79">
        <v>0</v>
      </c>
      <c r="T61" s="79">
        <v>6568891.7700000014</v>
      </c>
      <c r="U61" s="80">
        <v>0.38902754486249935</v>
      </c>
    </row>
    <row r="62" spans="1:21" x14ac:dyDescent="0.25">
      <c r="A62" t="b">
        <v>1</v>
      </c>
      <c r="B62" t="b">
        <v>0</v>
      </c>
      <c r="D62" s="77" t="s">
        <v>75</v>
      </c>
      <c r="E62" s="72" t="s">
        <v>128</v>
      </c>
      <c r="F62" s="72" t="s">
        <v>132</v>
      </c>
      <c r="G62" s="72" t="s">
        <v>133</v>
      </c>
      <c r="H62" s="72">
        <v>275</v>
      </c>
      <c r="I62" s="78">
        <v>1</v>
      </c>
      <c r="J62" s="72" t="s">
        <v>134</v>
      </c>
      <c r="K62" s="79">
        <v>3438101.95</v>
      </c>
      <c r="L62" s="79">
        <v>1071841.6299999999</v>
      </c>
      <c r="M62" s="79">
        <v>244141.7</v>
      </c>
      <c r="N62" s="79">
        <v>111494.23</v>
      </c>
      <c r="O62" s="79">
        <v>103348.47</v>
      </c>
      <c r="P62" s="79">
        <v>35728.050000000003</v>
      </c>
      <c r="Q62" s="79">
        <v>0</v>
      </c>
      <c r="R62" s="79">
        <v>0</v>
      </c>
      <c r="S62" s="79">
        <v>0</v>
      </c>
      <c r="T62" s="79">
        <v>5004656.03</v>
      </c>
      <c r="U62" s="80">
        <v>0.29638927179830865</v>
      </c>
    </row>
    <row r="63" spans="1:21" x14ac:dyDescent="0.25">
      <c r="A63" t="b">
        <v>1</v>
      </c>
      <c r="B63" t="b">
        <v>1</v>
      </c>
      <c r="D63" s="77" t="s">
        <v>74</v>
      </c>
      <c r="E63" s="72" t="s">
        <v>75</v>
      </c>
      <c r="F63" s="72" t="s">
        <v>75</v>
      </c>
      <c r="G63" s="72" t="s">
        <v>75</v>
      </c>
      <c r="H63" s="72" t="s">
        <v>75</v>
      </c>
      <c r="I63" s="78" t="s">
        <v>75</v>
      </c>
      <c r="J63" s="72" t="s">
        <v>75</v>
      </c>
      <c r="K63" s="72">
        <v>6077334.8700000001</v>
      </c>
      <c r="L63" s="72">
        <v>2768948.03</v>
      </c>
      <c r="M63" s="72">
        <v>818648.81</v>
      </c>
      <c r="N63" s="72">
        <v>557471.17000000004</v>
      </c>
      <c r="O63" s="72">
        <v>600339.5</v>
      </c>
      <c r="P63" s="72">
        <v>136524.51</v>
      </c>
      <c r="Q63" s="72">
        <v>614280.91</v>
      </c>
      <c r="R63" s="72">
        <v>0</v>
      </c>
      <c r="S63" s="72">
        <v>0</v>
      </c>
      <c r="T63" s="72">
        <v>11573547.800000001</v>
      </c>
      <c r="U63" s="80">
        <v>0.68541681666080789</v>
      </c>
    </row>
    <row r="64" spans="1:21" ht="30" x14ac:dyDescent="0.25">
      <c r="A64" t="b">
        <v>0</v>
      </c>
      <c r="B64" t="b">
        <v>0</v>
      </c>
      <c r="D64" s="77" t="s">
        <v>76</v>
      </c>
      <c r="E64" s="72" t="s">
        <v>135</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135</v>
      </c>
      <c r="F65" s="72" t="s">
        <v>80</v>
      </c>
      <c r="G65" s="72" t="s">
        <v>136</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30" x14ac:dyDescent="0.25">
      <c r="A66" t="b">
        <v>0</v>
      </c>
      <c r="B66" t="b">
        <v>0</v>
      </c>
      <c r="D66" s="77" t="s">
        <v>75</v>
      </c>
      <c r="E66" s="72" t="s">
        <v>135</v>
      </c>
      <c r="F66" s="72" t="s">
        <v>96</v>
      </c>
      <c r="G66" s="72" t="s">
        <v>137</v>
      </c>
      <c r="H66" s="72" t="s">
        <v>79</v>
      </c>
      <c r="I66" s="78" t="s">
        <v>79</v>
      </c>
      <c r="J66" s="72" t="s">
        <v>79</v>
      </c>
      <c r="K66" s="72">
        <v>0</v>
      </c>
      <c r="L66" s="72">
        <v>0.12</v>
      </c>
      <c r="M66" s="72">
        <v>0.12</v>
      </c>
      <c r="N66" s="72">
        <v>0.12</v>
      </c>
      <c r="O66" s="72">
        <v>0.12</v>
      </c>
      <c r="P66" s="72">
        <v>0.12</v>
      </c>
      <c r="Q66" s="72">
        <v>0.12</v>
      </c>
      <c r="R66" s="72">
        <v>0</v>
      </c>
      <c r="S66" s="72">
        <v>0</v>
      </c>
      <c r="T66" s="72" t="s">
        <v>75</v>
      </c>
      <c r="U66" s="80" t="s">
        <v>75</v>
      </c>
    </row>
    <row r="67" spans="1:21" x14ac:dyDescent="0.25">
      <c r="A67" t="b">
        <v>0</v>
      </c>
      <c r="B67" t="b">
        <v>0</v>
      </c>
      <c r="D67" s="77" t="s">
        <v>75</v>
      </c>
      <c r="E67" s="72" t="s">
        <v>135</v>
      </c>
      <c r="F67" s="72" t="s">
        <v>82</v>
      </c>
      <c r="G67" s="72" t="s">
        <v>83</v>
      </c>
      <c r="H67" s="72" t="s">
        <v>79</v>
      </c>
      <c r="I67" s="78" t="s">
        <v>79</v>
      </c>
      <c r="J67" s="72" t="s">
        <v>79</v>
      </c>
      <c r="K67" s="72">
        <v>0</v>
      </c>
      <c r="L67" s="72">
        <v>0</v>
      </c>
      <c r="M67" s="72">
        <v>0</v>
      </c>
      <c r="N67" s="72">
        <v>0</v>
      </c>
      <c r="O67" s="72">
        <v>0</v>
      </c>
      <c r="P67" s="72">
        <v>0</v>
      </c>
      <c r="Q67" s="72">
        <v>0</v>
      </c>
      <c r="R67" s="72">
        <v>0.4</v>
      </c>
      <c r="S67" s="72">
        <v>-0.7</v>
      </c>
      <c r="T67" s="72" t="s">
        <v>75</v>
      </c>
      <c r="U67" s="80" t="s">
        <v>75</v>
      </c>
    </row>
    <row r="68" spans="1:21" x14ac:dyDescent="0.25">
      <c r="A68" t="b">
        <v>0</v>
      </c>
      <c r="B68" t="b">
        <v>0</v>
      </c>
      <c r="D68" s="77" t="s">
        <v>75</v>
      </c>
      <c r="E68" s="72" t="s">
        <v>135</v>
      </c>
      <c r="F68" s="72" t="s">
        <v>84</v>
      </c>
      <c r="G68" s="72" t="s">
        <v>85</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ht="45" x14ac:dyDescent="0.25">
      <c r="A69" t="b">
        <v>0</v>
      </c>
      <c r="B69" t="b">
        <v>0</v>
      </c>
      <c r="D69" s="77" t="s">
        <v>75</v>
      </c>
      <c r="E69" s="72" t="s">
        <v>135</v>
      </c>
      <c r="F69" s="72" t="s">
        <v>86</v>
      </c>
      <c r="G69" s="72" t="s">
        <v>87</v>
      </c>
      <c r="H69" s="72" t="s">
        <v>79</v>
      </c>
      <c r="I69" s="78" t="s">
        <v>79</v>
      </c>
      <c r="J69" s="72" t="s">
        <v>79</v>
      </c>
      <c r="K69" s="72">
        <v>2.5000000000000001E-2</v>
      </c>
      <c r="L69" s="72">
        <v>3.5000000000000003E-2</v>
      </c>
      <c r="M69" s="72">
        <v>3.5000000000000003E-2</v>
      </c>
      <c r="N69" s="72">
        <v>2.5000000000000001E-2</v>
      </c>
      <c r="O69" s="72">
        <v>3.5000000000000003E-2</v>
      </c>
      <c r="P69" s="72">
        <v>3.5000000000000003E-2</v>
      </c>
      <c r="Q69" s="72">
        <v>3.5000000000000003E-2</v>
      </c>
      <c r="R69" s="72">
        <v>0</v>
      </c>
      <c r="S69" s="72">
        <v>0</v>
      </c>
      <c r="T69" s="72" t="s">
        <v>75</v>
      </c>
      <c r="U69" s="80" t="s">
        <v>75</v>
      </c>
    </row>
    <row r="70" spans="1:21" ht="30" x14ac:dyDescent="0.25">
      <c r="A70" t="b">
        <v>0</v>
      </c>
      <c r="B70" t="b">
        <v>0</v>
      </c>
      <c r="D70" s="77" t="s">
        <v>75</v>
      </c>
      <c r="E70" s="72" t="s">
        <v>135</v>
      </c>
      <c r="F70" s="72" t="s">
        <v>90</v>
      </c>
      <c r="G70" s="72" t="s">
        <v>138</v>
      </c>
      <c r="H70" s="72" t="s">
        <v>79</v>
      </c>
      <c r="I70" s="78" t="s">
        <v>79</v>
      </c>
      <c r="J70" s="72" t="s">
        <v>79</v>
      </c>
      <c r="K70" s="72">
        <v>4.1000000000000012E-3</v>
      </c>
      <c r="L70" s="72">
        <v>2.46E-2</v>
      </c>
      <c r="M70" s="72">
        <v>2.46E-2</v>
      </c>
      <c r="N70" s="72">
        <v>2.46E-2</v>
      </c>
      <c r="O70" s="72">
        <v>2.4E-2</v>
      </c>
      <c r="P70" s="72">
        <v>2.4E-2</v>
      </c>
      <c r="Q70" s="72">
        <v>0.25</v>
      </c>
      <c r="R70" s="72">
        <v>0</v>
      </c>
      <c r="S70" s="72">
        <v>0</v>
      </c>
      <c r="T70" s="72" t="s">
        <v>75</v>
      </c>
      <c r="U70" s="80" t="s">
        <v>75</v>
      </c>
    </row>
    <row r="71" spans="1:21" ht="45" x14ac:dyDescent="0.25">
      <c r="A71" t="b">
        <v>0</v>
      </c>
      <c r="B71" t="b">
        <v>0</v>
      </c>
      <c r="D71" s="77" t="s">
        <v>75</v>
      </c>
      <c r="E71" s="72" t="s">
        <v>135</v>
      </c>
      <c r="F71" s="72" t="s">
        <v>92</v>
      </c>
      <c r="G71" s="72" t="s">
        <v>139</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0.17960000000000001</v>
      </c>
      <c r="M72" s="72">
        <v>0.17960000000000001</v>
      </c>
      <c r="N72" s="72">
        <v>0.1696</v>
      </c>
      <c r="O72" s="72">
        <v>0.17899999999999999</v>
      </c>
      <c r="P72" s="72">
        <v>0.17899999999999999</v>
      </c>
      <c r="Q72" s="72">
        <v>0.40500000000000003</v>
      </c>
      <c r="R72" s="72">
        <v>0.4</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6254185.3147169994</v>
      </c>
      <c r="L73" s="72">
        <v>3266251.0961879999</v>
      </c>
      <c r="M73" s="72">
        <v>965678.13627600006</v>
      </c>
      <c r="N73" s="72">
        <v>652018.28043200006</v>
      </c>
      <c r="O73" s="72">
        <v>707800.27049999998</v>
      </c>
      <c r="P73" s="72">
        <v>160962.39729000002</v>
      </c>
      <c r="Q73" s="72">
        <v>863064.67855000007</v>
      </c>
      <c r="R73" s="72">
        <v>0</v>
      </c>
      <c r="S73" s="72">
        <v>0</v>
      </c>
      <c r="T73" s="72">
        <v>12869960.173953</v>
      </c>
      <c r="U73" s="80">
        <v>0.76219386530569677</v>
      </c>
    </row>
    <row r="74" spans="1:21" ht="30" x14ac:dyDescent="0.25">
      <c r="A74" t="b">
        <v>0</v>
      </c>
      <c r="B74" t="b">
        <v>0</v>
      </c>
      <c r="D74" s="77" t="s">
        <v>99</v>
      </c>
      <c r="E74" s="72" t="s">
        <v>140</v>
      </c>
      <c r="F74" s="72" t="s">
        <v>110</v>
      </c>
      <c r="G74" s="72" t="s">
        <v>102</v>
      </c>
      <c r="H74" s="72" t="s">
        <v>75</v>
      </c>
      <c r="I74" s="78" t="s">
        <v>75</v>
      </c>
      <c r="J74" s="72" t="s">
        <v>75</v>
      </c>
      <c r="K74" s="72">
        <v>0</v>
      </c>
      <c r="L74" s="72">
        <v>0</v>
      </c>
      <c r="M74" s="72">
        <v>0</v>
      </c>
      <c r="N74" s="72">
        <v>0</v>
      </c>
      <c r="O74" s="72">
        <v>0</v>
      </c>
      <c r="P74" s="72">
        <v>0</v>
      </c>
      <c r="Q74" s="72">
        <v>0</v>
      </c>
      <c r="R74" s="72">
        <v>-0.1</v>
      </c>
      <c r="S74" s="72">
        <v>0</v>
      </c>
      <c r="T74" s="72" t="s">
        <v>75</v>
      </c>
      <c r="U74" s="80" t="s">
        <v>75</v>
      </c>
    </row>
    <row r="75" spans="1:21" x14ac:dyDescent="0.25">
      <c r="A75" t="b">
        <v>0</v>
      </c>
      <c r="B75" t="b">
        <v>0</v>
      </c>
      <c r="D75" s="77" t="s">
        <v>75</v>
      </c>
      <c r="E75" s="72" t="s">
        <v>140</v>
      </c>
      <c r="F75" s="72" t="s">
        <v>101</v>
      </c>
      <c r="G75" s="72" t="s">
        <v>102</v>
      </c>
      <c r="H75" s="72" t="s">
        <v>75</v>
      </c>
      <c r="I75" s="78" t="s">
        <v>75</v>
      </c>
      <c r="J75" s="72" t="s">
        <v>75</v>
      </c>
      <c r="K75" s="72">
        <v>0</v>
      </c>
      <c r="L75" s="72">
        <v>0</v>
      </c>
      <c r="M75" s="72">
        <v>0</v>
      </c>
      <c r="N75" s="72">
        <v>0</v>
      </c>
      <c r="O75" s="72">
        <v>0</v>
      </c>
      <c r="P75" s="72">
        <v>0</v>
      </c>
      <c r="Q75" s="72">
        <v>0</v>
      </c>
      <c r="R75" s="72">
        <v>0</v>
      </c>
      <c r="S75" s="72">
        <v>0</v>
      </c>
      <c r="T75" s="72" t="s">
        <v>75</v>
      </c>
      <c r="U75" s="80" t="s">
        <v>75</v>
      </c>
    </row>
    <row r="76" spans="1:21" ht="30" x14ac:dyDescent="0.25">
      <c r="A76" t="b">
        <v>0</v>
      </c>
      <c r="B76" t="b">
        <v>0</v>
      </c>
      <c r="D76" s="77" t="s">
        <v>75</v>
      </c>
      <c r="E76" s="72" t="s">
        <v>140</v>
      </c>
      <c r="F76" s="72" t="s">
        <v>103</v>
      </c>
      <c r="G76" s="72" t="s">
        <v>104</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140</v>
      </c>
      <c r="F77" s="72" t="s">
        <v>105</v>
      </c>
      <c r="G77" s="72" t="s">
        <v>102</v>
      </c>
      <c r="H77" s="72" t="s">
        <v>75</v>
      </c>
      <c r="I77" s="78" t="s">
        <v>75</v>
      </c>
      <c r="J77" s="72" t="s">
        <v>75</v>
      </c>
      <c r="K77" s="72">
        <v>-5.000000000000001E-3</v>
      </c>
      <c r="L77" s="72">
        <v>-2.5000000000000001E-2</v>
      </c>
      <c r="M77" s="72">
        <v>0</v>
      </c>
      <c r="N77" s="72">
        <v>0</v>
      </c>
      <c r="O77" s="72">
        <v>0</v>
      </c>
      <c r="P77" s="72">
        <v>0</v>
      </c>
      <c r="Q77" s="72">
        <v>-7.5000000000000002E-4</v>
      </c>
      <c r="R77" s="72">
        <v>0</v>
      </c>
      <c r="S77" s="72">
        <v>0</v>
      </c>
      <c r="T77" s="72" t="s">
        <v>75</v>
      </c>
      <c r="U77" s="80" t="s">
        <v>75</v>
      </c>
    </row>
    <row r="78" spans="1:21" ht="30" x14ac:dyDescent="0.25">
      <c r="A78" t="b">
        <v>0</v>
      </c>
      <c r="B78" t="b">
        <v>0</v>
      </c>
      <c r="D78" s="77" t="s">
        <v>75</v>
      </c>
      <c r="E78" s="72" t="s">
        <v>140</v>
      </c>
      <c r="F78" s="72" t="s">
        <v>106</v>
      </c>
      <c r="G78" s="72" t="s">
        <v>104</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140</v>
      </c>
      <c r="F79" s="72" t="s">
        <v>107</v>
      </c>
      <c r="G79" s="72" t="s">
        <v>104</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140</v>
      </c>
      <c r="F80" s="72" t="s">
        <v>108</v>
      </c>
      <c r="G80" s="72" t="s">
        <v>104</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140</v>
      </c>
      <c r="F81" s="72" t="s">
        <v>109</v>
      </c>
      <c r="G81" s="72" t="s">
        <v>104</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140</v>
      </c>
      <c r="F82" s="72" t="s">
        <v>111</v>
      </c>
      <c r="G82" s="72" t="s">
        <v>112</v>
      </c>
      <c r="H82" s="72" t="s">
        <v>75</v>
      </c>
      <c r="I82" s="78" t="s">
        <v>75</v>
      </c>
      <c r="J82" s="72" t="s">
        <v>75</v>
      </c>
      <c r="K82" s="72">
        <v>0</v>
      </c>
      <c r="L82" s="72">
        <v>0.05</v>
      </c>
      <c r="M82" s="72">
        <v>0.05</v>
      </c>
      <c r="N82" s="72">
        <v>0</v>
      </c>
      <c r="O82" s="72">
        <v>0</v>
      </c>
      <c r="P82" s="72">
        <v>2.5000000000000001E-2</v>
      </c>
      <c r="Q82" s="72">
        <v>2.5000000000000001E-3</v>
      </c>
      <c r="R82" s="72">
        <v>0</v>
      </c>
      <c r="S82" s="72">
        <v>0</v>
      </c>
      <c r="T82" s="72" t="s">
        <v>75</v>
      </c>
      <c r="U82" s="80" t="s">
        <v>75</v>
      </c>
    </row>
    <row r="83" spans="1:21" x14ac:dyDescent="0.25">
      <c r="A83" t="b">
        <v>0</v>
      </c>
      <c r="B83" t="b">
        <v>0</v>
      </c>
      <c r="D83" s="77" t="s">
        <v>113</v>
      </c>
      <c r="E83" s="72" t="s">
        <v>75</v>
      </c>
      <c r="F83" s="72" t="s">
        <v>75</v>
      </c>
      <c r="G83" s="72" t="s">
        <v>75</v>
      </c>
      <c r="H83" s="72" t="s">
        <v>75</v>
      </c>
      <c r="I83" s="78" t="s">
        <v>75</v>
      </c>
      <c r="J83" s="72" t="s">
        <v>75</v>
      </c>
      <c r="K83" s="72">
        <v>-5.000000000000001E-3</v>
      </c>
      <c r="L83" s="72">
        <v>2.5000000000000001E-2</v>
      </c>
      <c r="M83" s="72">
        <v>0.05</v>
      </c>
      <c r="N83" s="72">
        <v>0</v>
      </c>
      <c r="O83" s="72">
        <v>0</v>
      </c>
      <c r="P83" s="72">
        <v>2.5000000000000001E-2</v>
      </c>
      <c r="Q83" s="72">
        <v>1.75E-3</v>
      </c>
      <c r="R83" s="72">
        <v>-0.1</v>
      </c>
      <c r="S83" s="72">
        <v>0.5</v>
      </c>
      <c r="T83" s="72" t="s">
        <v>75</v>
      </c>
      <c r="U83" s="80" t="s">
        <v>75</v>
      </c>
    </row>
    <row r="84" spans="1:21" x14ac:dyDescent="0.25">
      <c r="A84" t="b">
        <v>1</v>
      </c>
      <c r="B84" t="b">
        <v>1</v>
      </c>
      <c r="D84" s="77" t="s">
        <v>114</v>
      </c>
      <c r="E84" s="72" t="s">
        <v>75</v>
      </c>
      <c r="F84" s="72" t="s">
        <v>75</v>
      </c>
      <c r="G84" s="72" t="s">
        <v>75</v>
      </c>
      <c r="H84" s="72" t="s">
        <v>75</v>
      </c>
      <c r="I84" s="78" t="s">
        <v>75</v>
      </c>
      <c r="J84" s="72" t="s">
        <v>75</v>
      </c>
      <c r="K84" s="72">
        <v>-31270.926573585002</v>
      </c>
      <c r="L84" s="72">
        <v>81656.277404699998</v>
      </c>
      <c r="M84" s="72">
        <v>48283.906813800008</v>
      </c>
      <c r="N84" s="72">
        <v>0</v>
      </c>
      <c r="O84" s="72">
        <v>0</v>
      </c>
      <c r="P84" s="72">
        <v>4024.0599322500007</v>
      </c>
      <c r="Q84" s="72">
        <v>1510.3631874625003</v>
      </c>
      <c r="R84" s="72">
        <v>0</v>
      </c>
      <c r="S84" s="72">
        <v>0</v>
      </c>
      <c r="T84" s="72">
        <v>104203.6807646275</v>
      </c>
      <c r="U84" s="80">
        <v>6.171223931354052E-3</v>
      </c>
    </row>
    <row r="85" spans="1:21" x14ac:dyDescent="0.25">
      <c r="A85" t="b">
        <v>1</v>
      </c>
      <c r="B85" t="b">
        <v>1</v>
      </c>
      <c r="D85" s="77" t="s">
        <v>115</v>
      </c>
      <c r="E85" s="72" t="s">
        <v>75</v>
      </c>
      <c r="F85" s="72" t="s">
        <v>75</v>
      </c>
      <c r="G85" s="72" t="s">
        <v>75</v>
      </c>
      <c r="H85" s="72" t="s">
        <v>75</v>
      </c>
      <c r="I85" s="78" t="s">
        <v>75</v>
      </c>
      <c r="J85" s="72" t="s">
        <v>75</v>
      </c>
      <c r="K85" s="72">
        <v>6222914.3881434146</v>
      </c>
      <c r="L85" s="72">
        <v>3347907.3735926999</v>
      </c>
      <c r="M85" s="72">
        <v>1013962.0430898002</v>
      </c>
      <c r="N85" s="72">
        <v>652018.28043200006</v>
      </c>
      <c r="O85" s="72">
        <v>707800.27049999998</v>
      </c>
      <c r="P85" s="72">
        <v>164986.45722225</v>
      </c>
      <c r="Q85" s="72">
        <v>864575.04173746251</v>
      </c>
      <c r="R85" s="72">
        <v>0</v>
      </c>
      <c r="S85" s="72">
        <v>0</v>
      </c>
      <c r="T85" s="72">
        <v>12974163.854717627</v>
      </c>
      <c r="U85" s="80">
        <v>0.76836508923705071</v>
      </c>
    </row>
    <row r="86" spans="1:21" ht="30" x14ac:dyDescent="0.25">
      <c r="A86" t="b">
        <v>0</v>
      </c>
      <c r="B86" t="b">
        <v>0</v>
      </c>
      <c r="D86" s="77" t="s">
        <v>116</v>
      </c>
      <c r="E86" s="72" t="s">
        <v>141</v>
      </c>
      <c r="F86" s="72" t="s">
        <v>118</v>
      </c>
      <c r="G86" s="72" t="s">
        <v>119</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141</v>
      </c>
      <c r="F87" s="72" t="s">
        <v>120</v>
      </c>
      <c r="G87" s="72" t="s">
        <v>119</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141</v>
      </c>
      <c r="F88" s="72" t="s">
        <v>121</v>
      </c>
      <c r="G88" s="72" t="s">
        <v>119</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141</v>
      </c>
      <c r="F89" s="72" t="s">
        <v>122</v>
      </c>
      <c r="G89" s="72" t="s">
        <v>119</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123</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124</v>
      </c>
      <c r="E91" s="72" t="s">
        <v>75</v>
      </c>
      <c r="F91" s="72" t="s">
        <v>75</v>
      </c>
      <c r="G91" s="72" t="s">
        <v>75</v>
      </c>
      <c r="H91" s="72" t="s">
        <v>75</v>
      </c>
      <c r="I91" s="78" t="s">
        <v>75</v>
      </c>
      <c r="J91" s="72" t="s">
        <v>75</v>
      </c>
      <c r="K91" s="72">
        <v>2001339.3007094399</v>
      </c>
      <c r="L91" s="72">
        <v>1045200.35078016</v>
      </c>
      <c r="M91" s="72">
        <v>309017.00360832002</v>
      </c>
      <c r="N91" s="72">
        <v>208645.84973824001</v>
      </c>
      <c r="O91" s="72">
        <v>226496.08656</v>
      </c>
      <c r="P91" s="72">
        <v>51507.967132800011</v>
      </c>
      <c r="Q91" s="72">
        <v>69045.174284000008</v>
      </c>
      <c r="R91" s="72">
        <v>0</v>
      </c>
      <c r="S91" s="72">
        <v>0</v>
      </c>
      <c r="T91" s="72">
        <v>3911251.7328129597</v>
      </c>
      <c r="U91" s="80">
        <v>0.23163491076294926</v>
      </c>
    </row>
    <row r="92" spans="1:21" x14ac:dyDescent="0.25">
      <c r="A92" t="b">
        <v>1</v>
      </c>
      <c r="B92" t="b">
        <v>1</v>
      </c>
      <c r="D92" s="77" t="s">
        <v>125</v>
      </c>
      <c r="E92" s="72" t="s">
        <v>75</v>
      </c>
      <c r="F92" s="72" t="s">
        <v>75</v>
      </c>
      <c r="G92" s="72" t="s">
        <v>75</v>
      </c>
      <c r="H92" s="72" t="s">
        <v>75</v>
      </c>
      <c r="I92" s="78" t="s">
        <v>75</v>
      </c>
      <c r="J92" s="72" t="s">
        <v>75</v>
      </c>
      <c r="K92" s="72">
        <v>8224253.6888528541</v>
      </c>
      <c r="L92" s="72">
        <v>4393107.72437286</v>
      </c>
      <c r="M92" s="72">
        <v>1322979.0466981202</v>
      </c>
      <c r="N92" s="72">
        <v>860664.13017024007</v>
      </c>
      <c r="O92" s="72">
        <v>934296.35706000007</v>
      </c>
      <c r="P92" s="72">
        <v>216494.42435505003</v>
      </c>
      <c r="Q92" s="72">
        <v>933620.21602146258</v>
      </c>
      <c r="R92" s="72">
        <v>0</v>
      </c>
      <c r="S92" s="72">
        <v>0</v>
      </c>
      <c r="T92" s="72">
        <v>16885415.587530587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2023-07-21T11:01:39Z</dcterms:created>
  <dcterms:modified xsi:type="dcterms:W3CDTF">2023-07-21T11:01:39Z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2023-07-21T11:01:39Z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90334ff0-73da-4e1d-b26e-fe4895ad680d</vt:lpwstr>
  </property>
  <property fmtid="{D5CDD505-2E9C-101B-9397-08002B2CF9AE}" pid="8" name="MSIP_Label_c1941c47-a837-430d-8559-fd118a72769e_ContentBits">
    <vt:lpwstr>0</vt:lpwstr>
  </property>
</Properties>
</file>